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\Совет депутатов информация для Боровских\Совет депутатов информация для Боровских\СЕССИИ Совета депутатов пятого созыва\Сессии 2024 год\29 сессия\Бюджет\"/>
    </mc:Choice>
  </mc:AlternateContent>
  <xr:revisionPtr revIDLastSave="0" documentId="8_{C04C43F3-BD5B-4F3A-BED2-80FA8E080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9" i="2" l="1"/>
  <c r="F50" i="2"/>
  <c r="F51" i="2"/>
  <c r="F164" i="2" l="1"/>
  <c r="F23" i="2" l="1"/>
  <c r="F61" i="2"/>
  <c r="F158" i="2"/>
  <c r="F154" i="2" s="1"/>
  <c r="F98" i="2" l="1"/>
  <c r="F41" i="2" l="1"/>
  <c r="F60" i="2" l="1"/>
  <c r="F109" i="2" l="1"/>
  <c r="F66" i="2" l="1"/>
  <c r="F67" i="2"/>
  <c r="F94" i="2" l="1"/>
  <c r="F97" i="2"/>
  <c r="F93" i="2" s="1"/>
  <c r="F117" i="2" l="1"/>
  <c r="F90" i="2" s="1"/>
  <c r="F26" i="2" l="1"/>
  <c r="F25" i="2" s="1"/>
  <c r="F54" i="2" l="1"/>
  <c r="F44" i="2" l="1"/>
  <c r="F161" i="2" l="1"/>
  <c r="F102" i="2" l="1"/>
  <c r="F18" i="2" l="1"/>
  <c r="F17" i="2" s="1"/>
  <c r="F16" i="2" s="1"/>
  <c r="F13" i="2"/>
  <c r="F40" i="2" l="1"/>
  <c r="F37" i="2" s="1"/>
  <c r="F136" i="2" l="1"/>
  <c r="F31" i="2"/>
  <c r="F112" i="2" l="1"/>
  <c r="F12" i="2"/>
  <c r="F11" i="2" s="1"/>
  <c r="F10" i="2" s="1"/>
  <c r="F39" i="2" l="1"/>
  <c r="F86" i="2" l="1"/>
  <c r="F85" i="2" s="1"/>
  <c r="F83" i="2" s="1"/>
  <c r="F156" i="2" l="1"/>
  <c r="F155" i="2" s="1"/>
  <c r="F153" i="2" s="1"/>
  <c r="F152" i="2" s="1"/>
  <c r="F150" i="2"/>
  <c r="F149" i="2" s="1"/>
  <c r="F148" i="2" s="1"/>
  <c r="F147" i="2" s="1"/>
  <c r="F145" i="2"/>
  <c r="F135" i="2"/>
  <c r="F139" i="2"/>
  <c r="F131" i="2"/>
  <c r="F130" i="2" s="1"/>
  <c r="F124" i="2"/>
  <c r="F115" i="2"/>
  <c r="F114" i="2" s="1"/>
  <c r="F111" i="2"/>
  <c r="F108" i="2"/>
  <c r="F105" i="2"/>
  <c r="F104" i="2" s="1"/>
  <c r="F101" i="2"/>
  <c r="F80" i="2"/>
  <c r="F79" i="2" s="1"/>
  <c r="F78" i="2" s="1"/>
  <c r="F58" i="2"/>
  <c r="F57" i="2" s="1"/>
  <c r="F56" i="2" s="1"/>
  <c r="F89" i="2" l="1"/>
  <c r="F82" i="2" s="1"/>
  <c r="F75" i="2"/>
  <c r="F122" i="2"/>
  <c r="F123" i="2"/>
  <c r="F144" i="2"/>
  <c r="F142" i="2" s="1"/>
  <c r="F134" i="2"/>
  <c r="F129" i="2" s="1"/>
  <c r="F127" i="2" s="1"/>
  <c r="F48" i="2"/>
  <c r="F35" i="2"/>
  <c r="F33" i="2" s="1"/>
  <c r="F68" i="2" l="1"/>
  <c r="F65" i="2" s="1"/>
  <c r="F64" i="2" s="1"/>
  <c r="F126" i="2"/>
  <c r="F22" i="2"/>
  <c r="F21" i="2" s="1"/>
  <c r="F20" i="2" s="1"/>
  <c r="F15" i="2"/>
  <c r="F9" i="2" l="1"/>
  <c r="F176" i="2" s="1"/>
</calcChain>
</file>

<file path=xl/sharedStrings.xml><?xml version="1.0" encoding="utf-8"?>
<sst xmlns="http://schemas.openxmlformats.org/spreadsheetml/2006/main" count="386" uniqueCount="158">
  <si>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</si>
  <si>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</si>
  <si>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</si>
  <si>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</si>
  <si>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</si>
  <si>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</si>
  <si>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</si>
  <si>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</si>
  <si>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</si>
  <si>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</si>
  <si>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</si>
  <si>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</si>
  <si>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</si>
  <si>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</si>
  <si>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</si>
  <si>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</si>
  <si>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</si>
  <si>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</si>
  <si>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</si>
  <si>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</si>
  <si>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</si>
  <si>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</si>
  <si>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</si>
  <si>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</si>
  <si>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</si>
  <si>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</si>
  <si>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</si>
  <si>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</si>
  <si>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</si>
  <si>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</si>
  <si>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</si>
  <si>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</si>
  <si>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</si>
  <si>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</si>
  <si>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</si>
  <si>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</si>
  <si>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</si>
  <si>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</si>
  <si>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</si>
  <si>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</si>
  <si>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</si>
  <si>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</si>
  <si>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</si>
  <si>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</si>
  <si>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</si>
  <si>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</si>
  <si>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</si>
  <si>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</si>
  <si>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</si>
  <si>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</si>
  <si>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</si>
  <si>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</si>
  <si>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</si>
  <si>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</si>
  <si>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</si>
  <si>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</si>
  <si>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</si>
  <si>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</si>
  <si>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</si>
  <si>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</si>
  <si>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</si>
  <si>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</si>
  <si>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</si>
  <si>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</si>
  <si>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</si>
  <si>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</si>
  <si>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</si>
  <si>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</si>
  <si>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</si>
  <si>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</si>
  <si>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</si>
  <si>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</si>
  <si>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</si>
  <si>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</si>
  <si>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</si>
  <si>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</si>
  <si>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</si>
  <si>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</si>
  <si>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</si>
  <si>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</si>
  <si>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</si>
  <si>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</si>
  <si>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</si>
  <si>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</si>
  <si>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</si>
  <si>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</si>
  <si>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</si>
  <si>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</si>
  <si>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</si>
  <si>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</si>
  <si>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</si>
  <si>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</si>
  <si>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</si>
  <si>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</si>
  <si>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</si>
  <si>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</si>
  <si>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</si>
  <si>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</si>
  <si>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</si>
  <si>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</si>
  <si>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</si>
  <si>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</si>
  <si>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</si>
  <si>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</si>
  <si>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</si>
  <si>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</si>
  <si>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</si>
  <si>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</si>
  <si>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</si>
  <si>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</si>
  <si>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</si>
  <si>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</si>
  <si>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</si>
  <si>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</si>
  <si>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</si>
  <si>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</si>
  <si>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</si>
  <si>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</si>
  <si>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</si>
  <si>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</si>
  <si>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</si>
  <si>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</si>
  <si>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</si>
  <si>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</si>
  <si>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</si>
  <si>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</si>
  <si>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</si>
  <si>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</si>
  <si>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</si>
  <si>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</si>
  <si>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</si>
  <si>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</si>
  <si>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</si>
  <si>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</si>
  <si>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</si>
  <si>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</si>
  <si>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</si>
  <si>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99.F.25.5550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</si>
  <si>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</si>
  <si>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</si>
  <si>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</si>
  <si>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</si>
  <si>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</si>
  <si>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</si>
  <si>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</si>
  <si>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</si>
  <si>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</si>
  <si>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</si>
  <si>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</si>
  <si>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</si>
  <si>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</si>
  <si>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</si>
  <si>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99.2.F2.55552</t>
  </si>
  <si>
    <t>"Формирование городской среды Барышевского сельсовета" на 2024-2026 годы."</t>
  </si>
  <si>
    <t>99.0.00.09870</t>
  </si>
  <si>
    <t>99.0.00.S9870</t>
  </si>
  <si>
    <t xml:space="preserve"> Приложение 2</t>
  </si>
  <si>
    <t xml:space="preserve"> от 09.02.2024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</si>
</sst>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40" fontId="10" fillId="2" borderId="1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40" fontId="1" fillId="0" borderId="0" xfId="1" applyNumberFormat="1" applyAlignment="1">
      <alignment horizontal="right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79"/>
  <sheetViews>
    <sheetView showGridLines="0" tabSelected="1" view="pageBreakPreview" topLeftCell="A168" zoomScale="130" zoomScaleNormal="130" zoomScaleSheetLayoutView="130" workbookViewId="0">
      <selection activeCell="F73" sqref="F7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8"/>
    </row>
    <row r="2" spans="1:7" ht="16.5" customHeight="1" x14ac:dyDescent="0.25">
      <c r="A2" s="10"/>
      <c r="B2" s="11"/>
      <c r="C2" s="74" t="s">
        <v>156</v>
      </c>
      <c r="D2" s="74"/>
      <c r="E2" s="74"/>
      <c r="F2" s="74"/>
    </row>
    <row r="3" spans="1:7" ht="28.5" customHeight="1" x14ac:dyDescent="0.25">
      <c r="A3" s="56"/>
      <c r="B3" s="11"/>
      <c r="C3" s="80" t="s">
        <v>134</v>
      </c>
      <c r="D3" s="80"/>
      <c r="E3" s="80"/>
      <c r="F3" s="80"/>
      <c r="G3" s="64"/>
    </row>
    <row r="4" spans="1:7" ht="15.75" x14ac:dyDescent="0.25">
      <c r="A4" s="10"/>
      <c r="B4" s="10"/>
      <c r="C4" s="77" t="s">
        <v>157</v>
      </c>
      <c r="D4" s="78"/>
      <c r="E4" s="78"/>
      <c r="F4" s="78"/>
      <c r="G4" s="79"/>
    </row>
    <row r="5" spans="1:7" ht="93.75" customHeight="1" x14ac:dyDescent="0.25">
      <c r="A5" s="75" t="s">
        <v>136</v>
      </c>
      <c r="B5" s="75"/>
      <c r="C5" s="75"/>
      <c r="D5" s="75"/>
      <c r="E5" s="75"/>
      <c r="F5" s="75"/>
    </row>
    <row r="6" spans="1:7" ht="15.75" customHeight="1" x14ac:dyDescent="0.25">
      <c r="A6" s="4"/>
      <c r="B6" s="4"/>
      <c r="C6" s="4"/>
      <c r="D6" s="9"/>
      <c r="E6" s="76" t="s">
        <v>45</v>
      </c>
      <c r="F6" s="76"/>
    </row>
    <row r="7" spans="1:7" ht="16.5" customHeight="1" x14ac:dyDescent="0.25">
      <c r="A7" s="4"/>
      <c r="B7" s="4"/>
      <c r="C7" s="4"/>
      <c r="D7" s="8"/>
      <c r="E7" s="2"/>
      <c r="F7" s="18" t="s">
        <v>70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7">
        <f>F10+F15+F20+F31+F33+F37</f>
        <v>26999050.550000001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7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71</v>
      </c>
      <c r="E11" s="5" t="s">
        <v>1</v>
      </c>
      <c r="F11" s="58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110</v>
      </c>
      <c r="E12" s="5" t="s">
        <v>1</v>
      </c>
      <c r="F12" s="58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110</v>
      </c>
      <c r="E13" s="5">
        <v>100</v>
      </c>
      <c r="F13" s="58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110</v>
      </c>
      <c r="E14" s="5">
        <v>120</v>
      </c>
      <c r="F14" s="58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7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71</v>
      </c>
      <c r="E16" s="5" t="s">
        <v>1</v>
      </c>
      <c r="F16" s="58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111</v>
      </c>
      <c r="E17" s="5" t="s">
        <v>1</v>
      </c>
      <c r="F17" s="58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111</v>
      </c>
      <c r="E18" s="5">
        <v>100</v>
      </c>
      <c r="F18" s="58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111</v>
      </c>
      <c r="E19" s="5">
        <v>120</v>
      </c>
      <c r="F19" s="58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7">
        <f>F21</f>
        <v>11986515.16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71</v>
      </c>
      <c r="E21" s="5" t="s">
        <v>1</v>
      </c>
      <c r="F21" s="58">
        <f>F22+F25+F30</f>
        <v>11986515.16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72</v>
      </c>
      <c r="E22" s="5" t="s">
        <v>1</v>
      </c>
      <c r="F22" s="58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72</v>
      </c>
      <c r="E23" s="5">
        <v>100</v>
      </c>
      <c r="F23" s="58">
        <f>F24</f>
        <v>9708213.3699999992</v>
      </c>
    </row>
    <row r="24" spans="1:6" ht="31.5" x14ac:dyDescent="0.25">
      <c r="A24" s="16" t="s">
        <v>6</v>
      </c>
      <c r="B24" s="35">
        <v>1</v>
      </c>
      <c r="C24" s="35">
        <v>4</v>
      </c>
      <c r="D24" s="36" t="s">
        <v>72</v>
      </c>
      <c r="E24" s="37">
        <v>120</v>
      </c>
      <c r="F24" s="58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73</v>
      </c>
      <c r="E25" s="5" t="s">
        <v>1</v>
      </c>
      <c r="F25" s="58">
        <f>F26+F28</f>
        <v>2278191.79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73</v>
      </c>
      <c r="E26" s="5">
        <v>200</v>
      </c>
      <c r="F26" s="58">
        <f>F27</f>
        <v>2113191.79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73</v>
      </c>
      <c r="E27" s="5">
        <v>240</v>
      </c>
      <c r="F27" s="58">
        <v>2113191.79</v>
      </c>
    </row>
    <row r="28" spans="1:6" ht="15.75" x14ac:dyDescent="0.25">
      <c r="A28" s="16" t="s">
        <v>86</v>
      </c>
      <c r="B28" s="6">
        <v>1</v>
      </c>
      <c r="C28" s="6">
        <v>4</v>
      </c>
      <c r="D28" s="17" t="s">
        <v>73</v>
      </c>
      <c r="E28" s="5">
        <v>850</v>
      </c>
      <c r="F28" s="58">
        <v>165000</v>
      </c>
    </row>
    <row r="29" spans="1:6" ht="31.5" x14ac:dyDescent="0.25">
      <c r="A29" s="16" t="s">
        <v>52</v>
      </c>
      <c r="B29" s="6">
        <v>1</v>
      </c>
      <c r="C29" s="6">
        <v>4</v>
      </c>
      <c r="D29" s="17" t="s">
        <v>112</v>
      </c>
      <c r="E29" s="5"/>
      <c r="F29" s="58" t="s">
        <v>118</v>
      </c>
    </row>
    <row r="30" spans="1:6" ht="15.75" x14ac:dyDescent="0.25">
      <c r="A30" s="16" t="s">
        <v>53</v>
      </c>
      <c r="B30" s="6">
        <v>1</v>
      </c>
      <c r="C30" s="6">
        <v>4</v>
      </c>
      <c r="D30" s="17" t="s">
        <v>112</v>
      </c>
      <c r="E30" s="5">
        <v>244</v>
      </c>
      <c r="F30" s="58">
        <v>110</v>
      </c>
    </row>
    <row r="31" spans="1:6" ht="63" x14ac:dyDescent="0.25">
      <c r="A31" s="12" t="s">
        <v>34</v>
      </c>
      <c r="B31" s="13">
        <v>1</v>
      </c>
      <c r="C31" s="13">
        <v>6</v>
      </c>
      <c r="D31" s="14" t="s">
        <v>1</v>
      </c>
      <c r="E31" s="15" t="s">
        <v>1</v>
      </c>
      <c r="F31" s="57">
        <f>F32</f>
        <v>0</v>
      </c>
    </row>
    <row r="32" spans="1:6" ht="31.5" x14ac:dyDescent="0.25">
      <c r="A32" s="27" t="s">
        <v>87</v>
      </c>
      <c r="B32" s="6">
        <v>1</v>
      </c>
      <c r="C32" s="6">
        <v>6</v>
      </c>
      <c r="D32" s="17" t="s">
        <v>113</v>
      </c>
      <c r="E32" s="5">
        <v>540</v>
      </c>
      <c r="F32" s="58">
        <v>0</v>
      </c>
    </row>
    <row r="33" spans="1:6" ht="15.75" x14ac:dyDescent="0.25">
      <c r="A33" s="12" t="s">
        <v>33</v>
      </c>
      <c r="B33" s="13">
        <v>1</v>
      </c>
      <c r="C33" s="13">
        <v>11</v>
      </c>
      <c r="D33" s="14" t="s">
        <v>1</v>
      </c>
      <c r="E33" s="15" t="s">
        <v>1</v>
      </c>
      <c r="F33" s="57">
        <f>F34</f>
        <v>200000</v>
      </c>
    </row>
    <row r="34" spans="1:6" ht="15.75" x14ac:dyDescent="0.25">
      <c r="A34" s="16" t="s">
        <v>54</v>
      </c>
      <c r="B34" s="6">
        <v>1</v>
      </c>
      <c r="C34" s="6">
        <v>11</v>
      </c>
      <c r="D34" s="17" t="s">
        <v>130</v>
      </c>
      <c r="E34" s="5" t="s">
        <v>1</v>
      </c>
      <c r="F34" s="58">
        <v>200000</v>
      </c>
    </row>
    <row r="35" spans="1:6" ht="15.75" x14ac:dyDescent="0.25">
      <c r="A35" s="16" t="s">
        <v>5</v>
      </c>
      <c r="B35" s="6">
        <v>1</v>
      </c>
      <c r="C35" s="6">
        <v>11</v>
      </c>
      <c r="D35" s="17" t="s">
        <v>130</v>
      </c>
      <c r="E35" s="5">
        <v>800</v>
      </c>
      <c r="F35" s="58">
        <f>F36</f>
        <v>200000</v>
      </c>
    </row>
    <row r="36" spans="1:6" ht="15.75" x14ac:dyDescent="0.25">
      <c r="A36" s="16" t="s">
        <v>32</v>
      </c>
      <c r="B36" s="6">
        <v>1</v>
      </c>
      <c r="C36" s="6">
        <v>11</v>
      </c>
      <c r="D36" s="17" t="s">
        <v>130</v>
      </c>
      <c r="E36" s="5">
        <v>870</v>
      </c>
      <c r="F36" s="58">
        <v>200000</v>
      </c>
    </row>
    <row r="37" spans="1:6" ht="15.75" x14ac:dyDescent="0.25">
      <c r="A37" s="12" t="s">
        <v>31</v>
      </c>
      <c r="B37" s="13">
        <v>1</v>
      </c>
      <c r="C37" s="13">
        <v>13</v>
      </c>
      <c r="D37" s="14" t="s">
        <v>1</v>
      </c>
      <c r="E37" s="15" t="s">
        <v>1</v>
      </c>
      <c r="F37" s="57">
        <f>F40+F38</f>
        <v>12273434.18</v>
      </c>
    </row>
    <row r="38" spans="1:6" ht="31.5" x14ac:dyDescent="0.25">
      <c r="A38" s="16" t="s">
        <v>108</v>
      </c>
      <c r="B38" s="6">
        <v>1</v>
      </c>
      <c r="C38" s="6">
        <v>13</v>
      </c>
      <c r="D38" s="17" t="s">
        <v>109</v>
      </c>
      <c r="E38" s="5"/>
      <c r="F38" s="58">
        <v>0</v>
      </c>
    </row>
    <row r="39" spans="1:6" ht="31.5" x14ac:dyDescent="0.25">
      <c r="A39" s="16" t="s">
        <v>46</v>
      </c>
      <c r="B39" s="6">
        <v>1</v>
      </c>
      <c r="C39" s="6">
        <v>13</v>
      </c>
      <c r="D39" s="17" t="s">
        <v>74</v>
      </c>
      <c r="E39" s="5"/>
      <c r="F39" s="58">
        <f>F40</f>
        <v>12273434.18</v>
      </c>
    </row>
    <row r="40" spans="1:6" ht="47.25" x14ac:dyDescent="0.25">
      <c r="A40" s="16" t="s">
        <v>19</v>
      </c>
      <c r="B40" s="6">
        <v>1</v>
      </c>
      <c r="C40" s="6">
        <v>13</v>
      </c>
      <c r="D40" s="17" t="s">
        <v>74</v>
      </c>
      <c r="E40" s="5" t="s">
        <v>1</v>
      </c>
      <c r="F40" s="58">
        <f>F41+F44+F47</f>
        <v>12273434.18</v>
      </c>
    </row>
    <row r="41" spans="1:6" ht="94.5" x14ac:dyDescent="0.25">
      <c r="A41" s="16" t="s">
        <v>7</v>
      </c>
      <c r="B41" s="6">
        <v>1</v>
      </c>
      <c r="C41" s="6">
        <v>13</v>
      </c>
      <c r="D41" s="17" t="s">
        <v>75</v>
      </c>
      <c r="E41" s="5">
        <v>100</v>
      </c>
      <c r="F41" s="58">
        <f>F42+F43</f>
        <v>9962985.1799999997</v>
      </c>
    </row>
    <row r="42" spans="1:6" ht="31.5" x14ac:dyDescent="0.25">
      <c r="A42" s="16" t="s">
        <v>14</v>
      </c>
      <c r="B42" s="35">
        <v>1</v>
      </c>
      <c r="C42" s="35">
        <v>13</v>
      </c>
      <c r="D42" s="36" t="s">
        <v>75</v>
      </c>
      <c r="E42" s="37">
        <v>110</v>
      </c>
      <c r="F42" s="58">
        <v>9962985.1799999997</v>
      </c>
    </row>
    <row r="43" spans="1:6" ht="31.5" x14ac:dyDescent="0.25">
      <c r="A43" s="16" t="s">
        <v>14</v>
      </c>
      <c r="B43" s="35">
        <v>1</v>
      </c>
      <c r="C43" s="35">
        <v>13</v>
      </c>
      <c r="D43" s="36" t="s">
        <v>129</v>
      </c>
      <c r="E43" s="37">
        <v>110</v>
      </c>
      <c r="F43" s="58">
        <v>0</v>
      </c>
    </row>
    <row r="44" spans="1:6" ht="31.5" x14ac:dyDescent="0.25">
      <c r="A44" s="16" t="s">
        <v>3</v>
      </c>
      <c r="B44" s="6">
        <v>1</v>
      </c>
      <c r="C44" s="6">
        <v>13</v>
      </c>
      <c r="D44" s="17" t="s">
        <v>88</v>
      </c>
      <c r="E44" s="5">
        <v>240</v>
      </c>
      <c r="F44" s="58">
        <f>F45+F46</f>
        <v>2200449</v>
      </c>
    </row>
    <row r="45" spans="1:6" ht="47.25" x14ac:dyDescent="0.25">
      <c r="A45" s="16" t="s">
        <v>2</v>
      </c>
      <c r="B45" s="6">
        <v>1</v>
      </c>
      <c r="C45" s="6">
        <v>13</v>
      </c>
      <c r="D45" s="17" t="s">
        <v>88</v>
      </c>
      <c r="E45" s="5">
        <v>244</v>
      </c>
      <c r="F45" s="58">
        <v>1988910.48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88</v>
      </c>
      <c r="E46" s="5">
        <v>247</v>
      </c>
      <c r="F46" s="58">
        <v>211538.52</v>
      </c>
    </row>
    <row r="47" spans="1:6" ht="15.75" x14ac:dyDescent="0.25">
      <c r="A47" s="16" t="s">
        <v>5</v>
      </c>
      <c r="B47" s="6">
        <v>1</v>
      </c>
      <c r="C47" s="6">
        <v>13</v>
      </c>
      <c r="D47" s="17" t="s">
        <v>88</v>
      </c>
      <c r="E47" s="5">
        <v>800</v>
      </c>
      <c r="F47" s="58">
        <v>110000</v>
      </c>
    </row>
    <row r="48" spans="1:6" ht="15.75" x14ac:dyDescent="0.25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57">
        <f>F49</f>
        <v>879882</v>
      </c>
    </row>
    <row r="49" spans="1:6" ht="31.5" x14ac:dyDescent="0.25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57">
        <f>F50+F53</f>
        <v>879882</v>
      </c>
    </row>
    <row r="50" spans="1:6" ht="94.5" x14ac:dyDescent="0.25">
      <c r="A50" s="16" t="s">
        <v>55</v>
      </c>
      <c r="B50" s="6">
        <v>2</v>
      </c>
      <c r="C50" s="6">
        <v>3</v>
      </c>
      <c r="D50" s="17" t="s">
        <v>114</v>
      </c>
      <c r="E50" s="5" t="s">
        <v>1</v>
      </c>
      <c r="F50" s="58">
        <f>F52+F54</f>
        <v>832120</v>
      </c>
    </row>
    <row r="51" spans="1:6" ht="94.5" x14ac:dyDescent="0.25">
      <c r="A51" s="16" t="s">
        <v>7</v>
      </c>
      <c r="B51" s="6">
        <v>2</v>
      </c>
      <c r="C51" s="6">
        <v>3</v>
      </c>
      <c r="D51" s="17" t="s">
        <v>71</v>
      </c>
      <c r="E51" s="5">
        <v>100</v>
      </c>
      <c r="F51" s="58">
        <f>F52+F53</f>
        <v>806882</v>
      </c>
    </row>
    <row r="52" spans="1:6" ht="31.5" x14ac:dyDescent="0.25">
      <c r="A52" s="16" t="s">
        <v>56</v>
      </c>
      <c r="B52" s="6">
        <v>2</v>
      </c>
      <c r="C52" s="6">
        <v>3</v>
      </c>
      <c r="D52" s="17" t="s">
        <v>114</v>
      </c>
      <c r="E52" s="5">
        <v>120</v>
      </c>
      <c r="F52" s="58">
        <v>759120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151</v>
      </c>
      <c r="E53" s="5">
        <v>120</v>
      </c>
      <c r="F53" s="58">
        <v>47762</v>
      </c>
    </row>
    <row r="54" spans="1:6" ht="31.5" x14ac:dyDescent="0.25">
      <c r="A54" s="16" t="s">
        <v>3</v>
      </c>
      <c r="B54" s="6">
        <v>2</v>
      </c>
      <c r="C54" s="6">
        <v>3</v>
      </c>
      <c r="D54" s="17" t="s">
        <v>114</v>
      </c>
      <c r="E54" s="5">
        <v>200</v>
      </c>
      <c r="F54" s="58">
        <f>F55</f>
        <v>73000</v>
      </c>
    </row>
    <row r="55" spans="1:6" ht="47.25" x14ac:dyDescent="0.25">
      <c r="A55" s="16" t="s">
        <v>2</v>
      </c>
      <c r="B55" s="6">
        <v>2</v>
      </c>
      <c r="C55" s="6">
        <v>3</v>
      </c>
      <c r="D55" s="17" t="s">
        <v>114</v>
      </c>
      <c r="E55" s="5">
        <v>240</v>
      </c>
      <c r="F55" s="58">
        <v>73000</v>
      </c>
    </row>
    <row r="56" spans="1:6" ht="31.5" x14ac:dyDescent="0.25">
      <c r="A56" s="12" t="s">
        <v>28</v>
      </c>
      <c r="B56" s="13">
        <v>3</v>
      </c>
      <c r="C56" s="13" t="s">
        <v>1</v>
      </c>
      <c r="D56" s="14" t="s">
        <v>1</v>
      </c>
      <c r="E56" s="15" t="s">
        <v>1</v>
      </c>
      <c r="F56" s="57">
        <f>F57+F60</f>
        <v>700000</v>
      </c>
    </row>
    <row r="57" spans="1:6" ht="63" x14ac:dyDescent="0.25">
      <c r="A57" s="12" t="s">
        <v>27</v>
      </c>
      <c r="B57" s="13">
        <v>3</v>
      </c>
      <c r="C57" s="13">
        <v>9</v>
      </c>
      <c r="D57" s="14" t="s">
        <v>1</v>
      </c>
      <c r="E57" s="15" t="s">
        <v>1</v>
      </c>
      <c r="F57" s="57">
        <f>F58</f>
        <v>490000</v>
      </c>
    </row>
    <row r="58" spans="1:6" ht="31.5" x14ac:dyDescent="0.25">
      <c r="A58" s="16" t="s">
        <v>3</v>
      </c>
      <c r="B58" s="6">
        <v>3</v>
      </c>
      <c r="C58" s="6">
        <v>9</v>
      </c>
      <c r="D58" s="17" t="s">
        <v>89</v>
      </c>
      <c r="E58" s="5">
        <v>200</v>
      </c>
      <c r="F58" s="58">
        <f>F59</f>
        <v>490000</v>
      </c>
    </row>
    <row r="59" spans="1:6" ht="47.25" x14ac:dyDescent="0.25">
      <c r="A59" s="16" t="s">
        <v>2</v>
      </c>
      <c r="B59" s="6">
        <v>3</v>
      </c>
      <c r="C59" s="6">
        <v>9</v>
      </c>
      <c r="D59" s="17" t="s">
        <v>89</v>
      </c>
      <c r="E59" s="5">
        <v>240</v>
      </c>
      <c r="F59" s="58">
        <v>490000</v>
      </c>
    </row>
    <row r="60" spans="1:6" ht="94.5" x14ac:dyDescent="0.25">
      <c r="A60" s="12" t="s">
        <v>106</v>
      </c>
      <c r="B60" s="13">
        <v>3</v>
      </c>
      <c r="C60" s="13">
        <v>10</v>
      </c>
      <c r="D60" s="14"/>
      <c r="E60" s="15">
        <v>240</v>
      </c>
      <c r="F60" s="57">
        <f>F62+F63</f>
        <v>210000</v>
      </c>
    </row>
    <row r="61" spans="1:6" ht="31.5" x14ac:dyDescent="0.25">
      <c r="A61" s="16" t="s">
        <v>3</v>
      </c>
      <c r="B61" s="6">
        <v>3</v>
      </c>
      <c r="C61" s="6">
        <v>10</v>
      </c>
      <c r="D61" s="17" t="s">
        <v>147</v>
      </c>
      <c r="E61" s="5">
        <v>244</v>
      </c>
      <c r="F61" s="58">
        <f>F62</f>
        <v>210000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107</v>
      </c>
      <c r="E62" s="5">
        <v>244</v>
      </c>
      <c r="F62" s="58">
        <v>210000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135</v>
      </c>
      <c r="E63" s="5">
        <v>244</v>
      </c>
      <c r="F63" s="58">
        <v>0</v>
      </c>
    </row>
    <row r="64" spans="1:6" s="21" customFormat="1" ht="15.75" x14ac:dyDescent="0.25">
      <c r="A64" s="12" t="s">
        <v>26</v>
      </c>
      <c r="B64" s="13">
        <v>4</v>
      </c>
      <c r="C64" s="13"/>
      <c r="D64" s="14"/>
      <c r="E64" s="15"/>
      <c r="F64" s="57">
        <f>F65+F78</f>
        <v>273054637.81999999</v>
      </c>
    </row>
    <row r="65" spans="1:6" ht="15.75" x14ac:dyDescent="0.25">
      <c r="A65" s="12" t="s">
        <v>25</v>
      </c>
      <c r="B65" s="13">
        <v>4</v>
      </c>
      <c r="C65" s="13">
        <v>9</v>
      </c>
      <c r="D65" s="14" t="s">
        <v>1</v>
      </c>
      <c r="E65" s="15" t="s">
        <v>1</v>
      </c>
      <c r="F65" s="57">
        <f>F66+F67+F68+F69+F70</f>
        <v>268886737.81999999</v>
      </c>
    </row>
    <row r="66" spans="1:6" ht="31.5" x14ac:dyDescent="0.25">
      <c r="A66" s="16" t="s">
        <v>94</v>
      </c>
      <c r="B66" s="6">
        <v>4</v>
      </c>
      <c r="C66" s="6">
        <v>9</v>
      </c>
      <c r="D66" s="40">
        <v>1600000000</v>
      </c>
      <c r="E66" s="5">
        <v>244</v>
      </c>
      <c r="F66" s="58">
        <f>F71+F72</f>
        <v>8399734.5</v>
      </c>
    </row>
    <row r="67" spans="1:6" ht="24.75" customHeight="1" x14ac:dyDescent="0.25">
      <c r="A67" s="16" t="s">
        <v>94</v>
      </c>
      <c r="B67" s="6">
        <v>4</v>
      </c>
      <c r="C67" s="6">
        <v>9</v>
      </c>
      <c r="D67" s="40">
        <v>1600000000</v>
      </c>
      <c r="E67" s="5">
        <v>414</v>
      </c>
      <c r="F67" s="58">
        <f>F73+F74</f>
        <v>4283484.82</v>
      </c>
    </row>
    <row r="68" spans="1:6" ht="31.5" x14ac:dyDescent="0.25">
      <c r="A68" s="16" t="s">
        <v>46</v>
      </c>
      <c r="B68" s="6">
        <v>4</v>
      </c>
      <c r="C68" s="6">
        <v>9</v>
      </c>
      <c r="D68" s="36" t="s">
        <v>90</v>
      </c>
      <c r="E68" s="5">
        <v>244</v>
      </c>
      <c r="F68" s="57">
        <f>F75</f>
        <v>4688367.5</v>
      </c>
    </row>
    <row r="69" spans="1:6" ht="79.5" customHeight="1" x14ac:dyDescent="0.25">
      <c r="A69" s="50" t="s">
        <v>119</v>
      </c>
      <c r="B69" s="6">
        <v>4</v>
      </c>
      <c r="C69" s="6">
        <v>9</v>
      </c>
      <c r="D69" s="36" t="s">
        <v>154</v>
      </c>
      <c r="E69" s="5">
        <v>414</v>
      </c>
      <c r="F69" s="58">
        <v>250000000</v>
      </c>
    </row>
    <row r="70" spans="1:6" ht="82.5" customHeight="1" x14ac:dyDescent="0.25">
      <c r="A70" s="50" t="s">
        <v>120</v>
      </c>
      <c r="B70" s="6">
        <v>4</v>
      </c>
      <c r="C70" s="6">
        <v>9</v>
      </c>
      <c r="D70" s="36" t="s">
        <v>155</v>
      </c>
      <c r="E70" s="5">
        <v>414</v>
      </c>
      <c r="F70" s="58">
        <v>1515151</v>
      </c>
    </row>
    <row r="71" spans="1:6" ht="47.25" x14ac:dyDescent="0.25">
      <c r="A71" s="16" t="s">
        <v>141</v>
      </c>
      <c r="B71" s="6">
        <v>4</v>
      </c>
      <c r="C71" s="6">
        <v>9</v>
      </c>
      <c r="D71" s="36">
        <v>1600007950</v>
      </c>
      <c r="E71" s="5">
        <v>244</v>
      </c>
      <c r="F71" s="58">
        <v>7876000</v>
      </c>
    </row>
    <row r="72" spans="1:6" ht="63" x14ac:dyDescent="0.25">
      <c r="A72" s="16" t="s">
        <v>139</v>
      </c>
      <c r="B72" s="6">
        <v>4</v>
      </c>
      <c r="C72" s="6">
        <v>9</v>
      </c>
      <c r="D72" s="36" t="s">
        <v>96</v>
      </c>
      <c r="E72" s="5">
        <v>244</v>
      </c>
      <c r="F72" s="58">
        <v>523734.5</v>
      </c>
    </row>
    <row r="73" spans="1:6" ht="47.25" x14ac:dyDescent="0.25">
      <c r="A73" s="16" t="s">
        <v>141</v>
      </c>
      <c r="B73" s="6">
        <v>4</v>
      </c>
      <c r="C73" s="6">
        <v>9</v>
      </c>
      <c r="D73" s="36">
        <v>1600007950</v>
      </c>
      <c r="E73" s="5">
        <v>414</v>
      </c>
      <c r="F73" s="58">
        <v>4000000</v>
      </c>
    </row>
    <row r="74" spans="1:6" ht="63" x14ac:dyDescent="0.25">
      <c r="A74" s="16" t="s">
        <v>139</v>
      </c>
      <c r="B74" s="6">
        <v>4</v>
      </c>
      <c r="C74" s="6">
        <v>9</v>
      </c>
      <c r="D74" s="36" t="s">
        <v>96</v>
      </c>
      <c r="E74" s="5">
        <v>414</v>
      </c>
      <c r="F74" s="58">
        <v>283484.82</v>
      </c>
    </row>
    <row r="75" spans="1:6" ht="47.25" x14ac:dyDescent="0.25">
      <c r="A75" s="16" t="s">
        <v>57</v>
      </c>
      <c r="B75" s="6">
        <v>4</v>
      </c>
      <c r="C75" s="6">
        <v>9</v>
      </c>
      <c r="D75" s="17" t="s">
        <v>90</v>
      </c>
      <c r="E75" s="5" t="s">
        <v>1</v>
      </c>
      <c r="F75" s="58">
        <f>F76</f>
        <v>4688367.5</v>
      </c>
    </row>
    <row r="76" spans="1:6" ht="31.5" x14ac:dyDescent="0.25">
      <c r="A76" s="16" t="s">
        <v>3</v>
      </c>
      <c r="B76" s="6">
        <v>4</v>
      </c>
      <c r="C76" s="6">
        <v>9</v>
      </c>
      <c r="D76" s="17" t="s">
        <v>90</v>
      </c>
      <c r="E76" s="5">
        <v>200</v>
      </c>
      <c r="F76" s="58">
        <v>4688367.5</v>
      </c>
    </row>
    <row r="77" spans="1:6" ht="47.25" x14ac:dyDescent="0.25">
      <c r="A77" s="16" t="s">
        <v>2</v>
      </c>
      <c r="B77" s="6">
        <v>4</v>
      </c>
      <c r="C77" s="6">
        <v>9</v>
      </c>
      <c r="D77" s="17" t="s">
        <v>90</v>
      </c>
      <c r="E77" s="5">
        <v>240</v>
      </c>
      <c r="F77" s="58">
        <v>4797575</v>
      </c>
    </row>
    <row r="78" spans="1:6" ht="31.5" x14ac:dyDescent="0.25">
      <c r="A78" s="12" t="s">
        <v>24</v>
      </c>
      <c r="B78" s="13">
        <v>4</v>
      </c>
      <c r="C78" s="13">
        <v>12</v>
      </c>
      <c r="D78" s="14" t="s">
        <v>1</v>
      </c>
      <c r="E78" s="15" t="s">
        <v>1</v>
      </c>
      <c r="F78" s="57">
        <f>F79</f>
        <v>4167900</v>
      </c>
    </row>
    <row r="79" spans="1:6" ht="31.5" x14ac:dyDescent="0.25">
      <c r="A79" s="16" t="s">
        <v>46</v>
      </c>
      <c r="B79" s="6">
        <v>4</v>
      </c>
      <c r="C79" s="6">
        <v>12</v>
      </c>
      <c r="D79" s="17"/>
      <c r="E79" s="5"/>
      <c r="F79" s="58">
        <f>F80</f>
        <v>4167900</v>
      </c>
    </row>
    <row r="80" spans="1:6" ht="31.5" x14ac:dyDescent="0.25">
      <c r="A80" s="16" t="s">
        <v>3</v>
      </c>
      <c r="B80" s="6">
        <v>4</v>
      </c>
      <c r="C80" s="6">
        <v>12</v>
      </c>
      <c r="D80" s="17" t="s">
        <v>115</v>
      </c>
      <c r="E80" s="5">
        <v>200</v>
      </c>
      <c r="F80" s="58">
        <f>F81</f>
        <v>4167900</v>
      </c>
    </row>
    <row r="81" spans="1:6" ht="47.25" x14ac:dyDescent="0.25">
      <c r="A81" s="16" t="s">
        <v>2</v>
      </c>
      <c r="B81" s="6">
        <v>4</v>
      </c>
      <c r="C81" s="6">
        <v>12</v>
      </c>
      <c r="D81" s="17" t="s">
        <v>115</v>
      </c>
      <c r="E81" s="5">
        <v>240</v>
      </c>
      <c r="F81" s="58">
        <v>4167900</v>
      </c>
    </row>
    <row r="82" spans="1:6" ht="15.75" x14ac:dyDescent="0.25">
      <c r="A82" s="12" t="s">
        <v>23</v>
      </c>
      <c r="B82" s="13">
        <v>5</v>
      </c>
      <c r="C82" s="13" t="s">
        <v>1</v>
      </c>
      <c r="D82" s="14" t="s">
        <v>1</v>
      </c>
      <c r="E82" s="15" t="s">
        <v>1</v>
      </c>
      <c r="F82" s="63">
        <f>F83+F88+F89</f>
        <v>35506344</v>
      </c>
    </row>
    <row r="83" spans="1:6" ht="15.75" x14ac:dyDescent="0.25">
      <c r="A83" s="12" t="s">
        <v>22</v>
      </c>
      <c r="B83" s="13">
        <v>5</v>
      </c>
      <c r="C83" s="13">
        <v>1</v>
      </c>
      <c r="D83" s="14" t="s">
        <v>1</v>
      </c>
      <c r="E83" s="15" t="s">
        <v>1</v>
      </c>
      <c r="F83" s="57">
        <f>F84+F85</f>
        <v>2539000</v>
      </c>
    </row>
    <row r="84" spans="1:6" ht="15.75" x14ac:dyDescent="0.25">
      <c r="A84" s="16" t="s">
        <v>131</v>
      </c>
      <c r="B84" s="6">
        <v>5</v>
      </c>
      <c r="C84" s="6">
        <v>1</v>
      </c>
      <c r="D84" s="14"/>
      <c r="E84" s="15"/>
      <c r="F84" s="65">
        <v>0</v>
      </c>
    </row>
    <row r="85" spans="1:6" ht="31.5" x14ac:dyDescent="0.25">
      <c r="A85" s="16" t="s">
        <v>46</v>
      </c>
      <c r="B85" s="6">
        <v>5</v>
      </c>
      <c r="C85" s="6">
        <v>1</v>
      </c>
      <c r="D85" s="17" t="s">
        <v>91</v>
      </c>
      <c r="E85" s="5"/>
      <c r="F85" s="58">
        <f>F86</f>
        <v>2539000</v>
      </c>
    </row>
    <row r="86" spans="1:6" ht="31.5" x14ac:dyDescent="0.25">
      <c r="A86" s="16" t="s">
        <v>3</v>
      </c>
      <c r="B86" s="6">
        <v>5</v>
      </c>
      <c r="C86" s="6">
        <v>1</v>
      </c>
      <c r="D86" s="17" t="s">
        <v>91</v>
      </c>
      <c r="E86" s="5">
        <v>200</v>
      </c>
      <c r="F86" s="58">
        <f>F87</f>
        <v>2539000</v>
      </c>
    </row>
    <row r="87" spans="1:6" ht="47.25" x14ac:dyDescent="0.25">
      <c r="A87" s="16" t="s">
        <v>2</v>
      </c>
      <c r="B87" s="6">
        <v>5</v>
      </c>
      <c r="C87" s="6">
        <v>1</v>
      </c>
      <c r="D87" s="17" t="s">
        <v>91</v>
      </c>
      <c r="E87" s="5">
        <v>240</v>
      </c>
      <c r="F87" s="58">
        <v>2539000</v>
      </c>
    </row>
    <row r="88" spans="1:6" ht="15.75" x14ac:dyDescent="0.25">
      <c r="A88" s="12" t="s">
        <v>21</v>
      </c>
      <c r="B88" s="13">
        <v>5</v>
      </c>
      <c r="C88" s="13">
        <v>2</v>
      </c>
      <c r="D88" s="14" t="s">
        <v>1</v>
      </c>
      <c r="E88" s="15" t="s">
        <v>1</v>
      </c>
      <c r="F88" s="57">
        <v>0</v>
      </c>
    </row>
    <row r="89" spans="1:6" ht="15.75" x14ac:dyDescent="0.25">
      <c r="A89" s="12" t="s">
        <v>58</v>
      </c>
      <c r="B89" s="13">
        <v>5</v>
      </c>
      <c r="C89" s="13">
        <v>3</v>
      </c>
      <c r="D89" s="14" t="s">
        <v>1</v>
      </c>
      <c r="E89" s="15" t="s">
        <v>1</v>
      </c>
      <c r="F89" s="63">
        <f>F93+F101+F104+F108+F111+F114+F117+F94</f>
        <v>32967344</v>
      </c>
    </row>
    <row r="90" spans="1:6" ht="15.75" x14ac:dyDescent="0.25">
      <c r="A90" s="42" t="s">
        <v>127</v>
      </c>
      <c r="B90" s="13">
        <v>5</v>
      </c>
      <c r="C90" s="13">
        <v>3</v>
      </c>
      <c r="D90" s="14"/>
      <c r="E90" s="15"/>
      <c r="F90" s="57">
        <f>F117+F94</f>
        <v>14447344</v>
      </c>
    </row>
    <row r="91" spans="1:6" ht="31.5" x14ac:dyDescent="0.25">
      <c r="A91" s="12" t="s">
        <v>94</v>
      </c>
      <c r="B91" s="13">
        <v>5</v>
      </c>
      <c r="C91" s="13">
        <v>3</v>
      </c>
      <c r="D91" s="14"/>
      <c r="E91" s="15"/>
      <c r="F91" s="57">
        <v>5420000</v>
      </c>
    </row>
    <row r="92" spans="1:6" ht="31.5" x14ac:dyDescent="0.25">
      <c r="A92" s="16" t="s">
        <v>46</v>
      </c>
      <c r="B92" s="6">
        <v>5</v>
      </c>
      <c r="C92" s="6">
        <v>3</v>
      </c>
      <c r="D92" s="17" t="s">
        <v>71</v>
      </c>
      <c r="E92" s="5" t="s">
        <v>1</v>
      </c>
      <c r="F92" s="58">
        <v>8700000</v>
      </c>
    </row>
    <row r="93" spans="1:6" ht="31.5" x14ac:dyDescent="0.25">
      <c r="A93" s="22" t="s">
        <v>59</v>
      </c>
      <c r="B93" s="23">
        <v>5</v>
      </c>
      <c r="C93" s="23">
        <v>3</v>
      </c>
      <c r="D93" s="24" t="s">
        <v>76</v>
      </c>
      <c r="E93" s="25" t="s">
        <v>1</v>
      </c>
      <c r="F93" s="59">
        <f>F97</f>
        <v>9220000</v>
      </c>
    </row>
    <row r="94" spans="1:6" ht="47.25" x14ac:dyDescent="0.25">
      <c r="A94" s="52" t="s">
        <v>101</v>
      </c>
      <c r="B94" s="53">
        <v>5</v>
      </c>
      <c r="C94" s="53">
        <v>3</v>
      </c>
      <c r="D94" s="54" t="s">
        <v>103</v>
      </c>
      <c r="E94" s="55">
        <v>244</v>
      </c>
      <c r="F94" s="59">
        <f>F95+F96</f>
        <v>4094740</v>
      </c>
    </row>
    <row r="95" spans="1:6" ht="47.25" x14ac:dyDescent="0.25">
      <c r="A95" s="34" t="s">
        <v>101</v>
      </c>
      <c r="B95" s="35">
        <v>5</v>
      </c>
      <c r="C95" s="35">
        <v>3</v>
      </c>
      <c r="D95" s="36" t="s">
        <v>104</v>
      </c>
      <c r="E95" s="37">
        <v>244</v>
      </c>
      <c r="F95" s="60">
        <v>3890000</v>
      </c>
    </row>
    <row r="96" spans="1:6" ht="63" x14ac:dyDescent="0.25">
      <c r="A96" s="34" t="s">
        <v>102</v>
      </c>
      <c r="B96" s="35">
        <v>5</v>
      </c>
      <c r="C96" s="35">
        <v>3</v>
      </c>
      <c r="D96" s="36" t="s">
        <v>97</v>
      </c>
      <c r="E96" s="37">
        <v>244</v>
      </c>
      <c r="F96" s="60">
        <v>204740</v>
      </c>
    </row>
    <row r="97" spans="1:6" ht="31.5" x14ac:dyDescent="0.25">
      <c r="A97" s="16" t="s">
        <v>3</v>
      </c>
      <c r="B97" s="6">
        <v>5</v>
      </c>
      <c r="C97" s="6">
        <v>3</v>
      </c>
      <c r="D97" s="17" t="s">
        <v>76</v>
      </c>
      <c r="E97" s="5">
        <v>200</v>
      </c>
      <c r="F97" s="58">
        <f>F98</f>
        <v>9220000</v>
      </c>
    </row>
    <row r="98" spans="1:6" ht="47.25" x14ac:dyDescent="0.25">
      <c r="A98" s="16" t="s">
        <v>2</v>
      </c>
      <c r="B98" s="6">
        <v>5</v>
      </c>
      <c r="C98" s="6">
        <v>3</v>
      </c>
      <c r="D98" s="17" t="s">
        <v>76</v>
      </c>
      <c r="E98" s="5">
        <v>240</v>
      </c>
      <c r="F98" s="58">
        <f>F99+F100</f>
        <v>9220000</v>
      </c>
    </row>
    <row r="99" spans="1:6" ht="47.25" x14ac:dyDescent="0.25">
      <c r="A99" s="16" t="s">
        <v>2</v>
      </c>
      <c r="B99" s="6">
        <v>5</v>
      </c>
      <c r="C99" s="6">
        <v>3</v>
      </c>
      <c r="D99" s="17" t="s">
        <v>76</v>
      </c>
      <c r="E99" s="5">
        <v>247</v>
      </c>
      <c r="F99" s="58">
        <v>3000000</v>
      </c>
    </row>
    <row r="100" spans="1:6" ht="47.25" x14ac:dyDescent="0.25">
      <c r="A100" s="16" t="s">
        <v>2</v>
      </c>
      <c r="B100" s="6">
        <v>5</v>
      </c>
      <c r="C100" s="6">
        <v>3</v>
      </c>
      <c r="D100" s="17" t="s">
        <v>76</v>
      </c>
      <c r="E100" s="48">
        <v>244</v>
      </c>
      <c r="F100" s="58">
        <v>6220000</v>
      </c>
    </row>
    <row r="101" spans="1:6" ht="31.5" x14ac:dyDescent="0.25">
      <c r="A101" s="22" t="s">
        <v>60</v>
      </c>
      <c r="B101" s="23">
        <v>5</v>
      </c>
      <c r="C101" s="23">
        <v>3</v>
      </c>
      <c r="D101" s="24" t="s">
        <v>77</v>
      </c>
      <c r="E101" s="25" t="s">
        <v>1</v>
      </c>
      <c r="F101" s="59">
        <f>F102</f>
        <v>5500000</v>
      </c>
    </row>
    <row r="102" spans="1:6" ht="31.5" x14ac:dyDescent="0.25">
      <c r="A102" s="16" t="s">
        <v>3</v>
      </c>
      <c r="B102" s="6">
        <v>5</v>
      </c>
      <c r="C102" s="6">
        <v>3</v>
      </c>
      <c r="D102" s="17" t="s">
        <v>77</v>
      </c>
      <c r="E102" s="5">
        <v>200</v>
      </c>
      <c r="F102" s="58">
        <f>F103</f>
        <v>5500000</v>
      </c>
    </row>
    <row r="103" spans="1:6" ht="47.25" x14ac:dyDescent="0.25">
      <c r="A103" s="16" t="s">
        <v>2</v>
      </c>
      <c r="B103" s="6">
        <v>5</v>
      </c>
      <c r="C103" s="6">
        <v>3</v>
      </c>
      <c r="D103" s="17" t="s">
        <v>93</v>
      </c>
      <c r="E103" s="5">
        <v>244</v>
      </c>
      <c r="F103" s="58">
        <v>5500000</v>
      </c>
    </row>
    <row r="104" spans="1:6" ht="31.5" x14ac:dyDescent="0.25">
      <c r="A104" s="22" t="s">
        <v>61</v>
      </c>
      <c r="B104" s="23">
        <v>5</v>
      </c>
      <c r="C104" s="23">
        <v>3</v>
      </c>
      <c r="D104" s="24" t="s">
        <v>78</v>
      </c>
      <c r="E104" s="25"/>
      <c r="F104" s="59">
        <f>F105+F107</f>
        <v>1800000</v>
      </c>
    </row>
    <row r="105" spans="1:6" ht="31.5" x14ac:dyDescent="0.25">
      <c r="A105" s="16" t="s">
        <v>3</v>
      </c>
      <c r="B105" s="6">
        <v>5</v>
      </c>
      <c r="C105" s="6">
        <v>3</v>
      </c>
      <c r="D105" s="17" t="s">
        <v>78</v>
      </c>
      <c r="E105" s="5">
        <v>200</v>
      </c>
      <c r="F105" s="58">
        <f>F106</f>
        <v>100000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78</v>
      </c>
      <c r="E106" s="5">
        <v>240</v>
      </c>
      <c r="F106" s="58">
        <v>100000</v>
      </c>
    </row>
    <row r="107" spans="1:6" ht="15.75" x14ac:dyDescent="0.25">
      <c r="A107" s="16"/>
      <c r="B107" s="6">
        <v>5</v>
      </c>
      <c r="C107" s="6">
        <v>3</v>
      </c>
      <c r="D107" s="17" t="s">
        <v>78</v>
      </c>
      <c r="E107" s="5">
        <v>310</v>
      </c>
      <c r="F107" s="58">
        <v>1700000</v>
      </c>
    </row>
    <row r="108" spans="1:6" ht="31.5" x14ac:dyDescent="0.25">
      <c r="A108" s="22" t="s">
        <v>62</v>
      </c>
      <c r="B108" s="23">
        <v>5</v>
      </c>
      <c r="C108" s="23">
        <v>3</v>
      </c>
      <c r="D108" s="24" t="s">
        <v>79</v>
      </c>
      <c r="E108" s="25"/>
      <c r="F108" s="59">
        <f>F109</f>
        <v>50000</v>
      </c>
    </row>
    <row r="109" spans="1:6" ht="31.5" x14ac:dyDescent="0.25">
      <c r="A109" s="16" t="s">
        <v>3</v>
      </c>
      <c r="B109" s="6">
        <v>5</v>
      </c>
      <c r="C109" s="6">
        <v>3</v>
      </c>
      <c r="D109" s="17" t="s">
        <v>79</v>
      </c>
      <c r="E109" s="5">
        <v>200</v>
      </c>
      <c r="F109" s="58">
        <f>F110</f>
        <v>50000</v>
      </c>
    </row>
    <row r="110" spans="1:6" ht="47.25" x14ac:dyDescent="0.25">
      <c r="A110" s="16" t="s">
        <v>2</v>
      </c>
      <c r="B110" s="6">
        <v>5</v>
      </c>
      <c r="C110" s="6">
        <v>3</v>
      </c>
      <c r="D110" s="17" t="s">
        <v>79</v>
      </c>
      <c r="E110" s="5">
        <v>240</v>
      </c>
      <c r="F110" s="58">
        <v>50000</v>
      </c>
    </row>
    <row r="111" spans="1:6" ht="31.5" x14ac:dyDescent="0.25">
      <c r="A111" s="22" t="s">
        <v>63</v>
      </c>
      <c r="B111" s="23">
        <v>5</v>
      </c>
      <c r="C111" s="23">
        <v>3</v>
      </c>
      <c r="D111" s="24" t="s">
        <v>80</v>
      </c>
      <c r="E111" s="25"/>
      <c r="F111" s="59">
        <f>F112</f>
        <v>700000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80</v>
      </c>
      <c r="E112" s="5">
        <v>200</v>
      </c>
      <c r="F112" s="58">
        <f>F113</f>
        <v>700000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80</v>
      </c>
      <c r="E113" s="5">
        <v>240</v>
      </c>
      <c r="F113" s="58">
        <v>700000</v>
      </c>
    </row>
    <row r="114" spans="1:6" ht="31.5" x14ac:dyDescent="0.25">
      <c r="A114" s="22" t="s">
        <v>64</v>
      </c>
      <c r="B114" s="23">
        <v>5</v>
      </c>
      <c r="C114" s="23">
        <v>3</v>
      </c>
      <c r="D114" s="24" t="s">
        <v>81</v>
      </c>
      <c r="E114" s="25"/>
      <c r="F114" s="59">
        <f>F115</f>
        <v>1250000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81</v>
      </c>
      <c r="E115" s="5">
        <v>200</v>
      </c>
      <c r="F115" s="58">
        <f>F116</f>
        <v>1250000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81</v>
      </c>
      <c r="E116" s="5">
        <v>240</v>
      </c>
      <c r="F116" s="58">
        <v>1250000</v>
      </c>
    </row>
    <row r="117" spans="1:6" ht="63" x14ac:dyDescent="0.25">
      <c r="A117" s="51" t="s">
        <v>125</v>
      </c>
      <c r="B117" s="13">
        <v>5</v>
      </c>
      <c r="C117" s="13">
        <v>3</v>
      </c>
      <c r="D117" s="14" t="s">
        <v>126</v>
      </c>
      <c r="E117" s="15">
        <v>240</v>
      </c>
      <c r="F117" s="57">
        <f>F118+F119</f>
        <v>10352604</v>
      </c>
    </row>
    <row r="118" spans="1:6" ht="63" x14ac:dyDescent="0.25">
      <c r="A118" s="49" t="s">
        <v>122</v>
      </c>
      <c r="B118" s="6">
        <v>5</v>
      </c>
      <c r="C118" s="6">
        <v>3</v>
      </c>
      <c r="D118" s="17" t="s">
        <v>137</v>
      </c>
      <c r="E118" s="5">
        <v>240</v>
      </c>
      <c r="F118" s="58">
        <v>8978500</v>
      </c>
    </row>
    <row r="119" spans="1:6" ht="63" x14ac:dyDescent="0.25">
      <c r="A119" s="49" t="s">
        <v>124</v>
      </c>
      <c r="B119" s="6">
        <v>5</v>
      </c>
      <c r="C119" s="6">
        <v>3</v>
      </c>
      <c r="D119" s="17" t="s">
        <v>123</v>
      </c>
      <c r="E119" s="5">
        <v>240</v>
      </c>
      <c r="F119" s="58">
        <v>1374104</v>
      </c>
    </row>
    <row r="120" spans="1:6" ht="31.5" x14ac:dyDescent="0.25">
      <c r="A120" s="34" t="s">
        <v>117</v>
      </c>
      <c r="B120" s="35">
        <v>5</v>
      </c>
      <c r="C120" s="35">
        <v>3</v>
      </c>
      <c r="D120" s="36" t="s">
        <v>133</v>
      </c>
      <c r="E120" s="37">
        <v>244</v>
      </c>
      <c r="F120" s="57">
        <v>0</v>
      </c>
    </row>
    <row r="121" spans="1:6" ht="15.75" x14ac:dyDescent="0.25">
      <c r="A121" s="12" t="s">
        <v>20</v>
      </c>
      <c r="B121" s="13">
        <v>7</v>
      </c>
      <c r="C121" s="13" t="s">
        <v>1</v>
      </c>
      <c r="D121" s="14" t="s">
        <v>1</v>
      </c>
      <c r="E121" s="15" t="s">
        <v>1</v>
      </c>
      <c r="F121" s="57">
        <v>0</v>
      </c>
    </row>
    <row r="122" spans="1:6" ht="15.75" x14ac:dyDescent="0.25">
      <c r="A122" s="12" t="s">
        <v>18</v>
      </c>
      <c r="B122" s="13">
        <v>7</v>
      </c>
      <c r="C122" s="13">
        <v>7</v>
      </c>
      <c r="D122" s="17" t="s">
        <v>100</v>
      </c>
      <c r="E122" s="15" t="s">
        <v>1</v>
      </c>
      <c r="F122" s="57">
        <f>F124</f>
        <v>150000</v>
      </c>
    </row>
    <row r="123" spans="1:6" ht="31.5" x14ac:dyDescent="0.25">
      <c r="A123" s="45" t="s">
        <v>94</v>
      </c>
      <c r="B123" s="13">
        <v>7</v>
      </c>
      <c r="C123" s="13">
        <v>7</v>
      </c>
      <c r="D123" s="17" t="s">
        <v>100</v>
      </c>
      <c r="E123" s="15"/>
      <c r="F123" s="57">
        <f>F124</f>
        <v>150000</v>
      </c>
    </row>
    <row r="124" spans="1:6" ht="31.5" x14ac:dyDescent="0.25">
      <c r="A124" s="16" t="s">
        <v>3</v>
      </c>
      <c r="B124" s="6">
        <v>7</v>
      </c>
      <c r="C124" s="6">
        <v>7</v>
      </c>
      <c r="D124" s="17" t="s">
        <v>100</v>
      </c>
      <c r="E124" s="5">
        <v>200</v>
      </c>
      <c r="F124" s="58">
        <f>F125</f>
        <v>150000</v>
      </c>
    </row>
    <row r="125" spans="1:6" ht="47.25" x14ac:dyDescent="0.25">
      <c r="A125" s="16" t="s">
        <v>2</v>
      </c>
      <c r="B125" s="6">
        <v>7</v>
      </c>
      <c r="C125" s="6">
        <v>7</v>
      </c>
      <c r="D125" s="17" t="s">
        <v>100</v>
      </c>
      <c r="E125" s="5">
        <v>240</v>
      </c>
      <c r="F125" s="58">
        <v>150000</v>
      </c>
    </row>
    <row r="126" spans="1:6" ht="15.75" x14ac:dyDescent="0.25">
      <c r="A126" s="12" t="s">
        <v>17</v>
      </c>
      <c r="B126" s="13">
        <v>8</v>
      </c>
      <c r="C126" s="13" t="s">
        <v>1</v>
      </c>
      <c r="D126" s="14" t="s">
        <v>1</v>
      </c>
      <c r="E126" s="15" t="s">
        <v>1</v>
      </c>
      <c r="F126" s="57">
        <f>F127+F142</f>
        <v>18901580.09</v>
      </c>
    </row>
    <row r="127" spans="1:6" ht="15.75" x14ac:dyDescent="0.25">
      <c r="A127" s="12" t="s">
        <v>16</v>
      </c>
      <c r="B127" s="13">
        <v>8</v>
      </c>
      <c r="C127" s="13">
        <v>1</v>
      </c>
      <c r="D127" s="14" t="s">
        <v>1</v>
      </c>
      <c r="E127" s="15" t="s">
        <v>1</v>
      </c>
      <c r="F127" s="57">
        <f>F128+F129+F141+F133</f>
        <v>18901580.09</v>
      </c>
    </row>
    <row r="128" spans="1:6" ht="31.5" x14ac:dyDescent="0.25">
      <c r="A128" s="45" t="s">
        <v>94</v>
      </c>
      <c r="B128" s="39">
        <v>8</v>
      </c>
      <c r="C128" s="39">
        <v>1</v>
      </c>
      <c r="D128" s="40" t="s">
        <v>82</v>
      </c>
      <c r="E128" s="41" t="s">
        <v>1</v>
      </c>
      <c r="F128" s="66">
        <v>485000</v>
      </c>
    </row>
    <row r="129" spans="1:6" ht="31.5" x14ac:dyDescent="0.25">
      <c r="A129" s="16" t="s">
        <v>46</v>
      </c>
      <c r="B129" s="6">
        <v>8</v>
      </c>
      <c r="C129" s="6">
        <v>1</v>
      </c>
      <c r="D129" s="17" t="s">
        <v>82</v>
      </c>
      <c r="E129" s="5" t="s">
        <v>1</v>
      </c>
      <c r="F129" s="58">
        <f>F131+F134-F128</f>
        <v>14251280.09</v>
      </c>
    </row>
    <row r="130" spans="1:6" ht="31.5" x14ac:dyDescent="0.25">
      <c r="A130" s="16" t="s">
        <v>66</v>
      </c>
      <c r="B130" s="6">
        <v>8</v>
      </c>
      <c r="C130" s="6">
        <v>1</v>
      </c>
      <c r="D130" s="17" t="s">
        <v>71</v>
      </c>
      <c r="E130" s="5">
        <v>100</v>
      </c>
      <c r="F130" s="58">
        <f>F131+F133</f>
        <v>13118527.630000001</v>
      </c>
    </row>
    <row r="131" spans="1:6" ht="31.5" x14ac:dyDescent="0.25">
      <c r="A131" s="16" t="s">
        <v>66</v>
      </c>
      <c r="B131" s="6">
        <v>8</v>
      </c>
      <c r="C131" s="6">
        <v>1</v>
      </c>
      <c r="D131" s="17" t="s">
        <v>83</v>
      </c>
      <c r="E131" s="5">
        <v>100</v>
      </c>
      <c r="F131" s="58">
        <f>F132</f>
        <v>8953227.6300000008</v>
      </c>
    </row>
    <row r="132" spans="1:6" ht="94.5" x14ac:dyDescent="0.25">
      <c r="A132" s="16" t="s">
        <v>7</v>
      </c>
      <c r="B132" s="6">
        <v>8</v>
      </c>
      <c r="C132" s="6">
        <v>1</v>
      </c>
      <c r="D132" s="17" t="s">
        <v>83</v>
      </c>
      <c r="E132" s="5">
        <v>110</v>
      </c>
      <c r="F132" s="58">
        <v>8953227.6300000008</v>
      </c>
    </row>
    <row r="133" spans="1:6" ht="47.25" x14ac:dyDescent="0.25">
      <c r="A133" s="16" t="s">
        <v>128</v>
      </c>
      <c r="B133" s="6">
        <v>8</v>
      </c>
      <c r="C133" s="6">
        <v>1</v>
      </c>
      <c r="D133" s="17" t="s">
        <v>129</v>
      </c>
      <c r="E133" s="5">
        <v>110</v>
      </c>
      <c r="F133" s="58">
        <v>4165300</v>
      </c>
    </row>
    <row r="134" spans="1:6" ht="31.5" x14ac:dyDescent="0.25">
      <c r="A134" s="16" t="s">
        <v>65</v>
      </c>
      <c r="B134" s="6">
        <v>8</v>
      </c>
      <c r="C134" s="6">
        <v>1</v>
      </c>
      <c r="D134" s="17" t="s">
        <v>92</v>
      </c>
      <c r="E134" s="5"/>
      <c r="F134" s="58">
        <f>F135+F139</f>
        <v>5783052.46</v>
      </c>
    </row>
    <row r="135" spans="1:6" ht="31.5" x14ac:dyDescent="0.25">
      <c r="A135" s="16" t="s">
        <v>3</v>
      </c>
      <c r="B135" s="6">
        <v>8</v>
      </c>
      <c r="C135" s="6">
        <v>1</v>
      </c>
      <c r="D135" s="17" t="s">
        <v>92</v>
      </c>
      <c r="E135" s="5">
        <v>200</v>
      </c>
      <c r="F135" s="58">
        <f>F136</f>
        <v>5718052.46</v>
      </c>
    </row>
    <row r="136" spans="1:6" ht="47.25" x14ac:dyDescent="0.25">
      <c r="A136" s="16" t="s">
        <v>2</v>
      </c>
      <c r="B136" s="6">
        <v>8</v>
      </c>
      <c r="C136" s="6">
        <v>1</v>
      </c>
      <c r="D136" s="17" t="s">
        <v>92</v>
      </c>
      <c r="E136" s="5">
        <v>240</v>
      </c>
      <c r="F136" s="58">
        <f>F137+F138</f>
        <v>5718052.46</v>
      </c>
    </row>
    <row r="137" spans="1:6" ht="47.25" x14ac:dyDescent="0.25">
      <c r="A137" s="16" t="s">
        <v>2</v>
      </c>
      <c r="B137" s="6">
        <v>8</v>
      </c>
      <c r="C137" s="6">
        <v>1</v>
      </c>
      <c r="D137" s="17" t="s">
        <v>92</v>
      </c>
      <c r="E137" s="5">
        <v>244</v>
      </c>
      <c r="F137" s="58">
        <v>5018052.46</v>
      </c>
    </row>
    <row r="138" spans="1:6" ht="47.25" x14ac:dyDescent="0.25">
      <c r="A138" s="16" t="s">
        <v>2</v>
      </c>
      <c r="B138" s="6">
        <v>8</v>
      </c>
      <c r="C138" s="6">
        <v>1</v>
      </c>
      <c r="D138" s="17" t="s">
        <v>92</v>
      </c>
      <c r="E138" s="5">
        <v>247</v>
      </c>
      <c r="F138" s="58">
        <v>700000</v>
      </c>
    </row>
    <row r="139" spans="1:6" ht="15.75" x14ac:dyDescent="0.25">
      <c r="A139" s="16" t="s">
        <v>5</v>
      </c>
      <c r="B139" s="6">
        <v>8</v>
      </c>
      <c r="C139" s="6">
        <v>1</v>
      </c>
      <c r="D139" s="17" t="s">
        <v>92</v>
      </c>
      <c r="E139" s="5">
        <v>800</v>
      </c>
      <c r="F139" s="58">
        <f>F140</f>
        <v>65000</v>
      </c>
    </row>
    <row r="140" spans="1:6" ht="15.75" x14ac:dyDescent="0.25">
      <c r="A140" s="16" t="s">
        <v>4</v>
      </c>
      <c r="B140" s="6">
        <v>8</v>
      </c>
      <c r="C140" s="6">
        <v>1</v>
      </c>
      <c r="D140" s="17" t="s">
        <v>92</v>
      </c>
      <c r="E140" s="5">
        <v>850</v>
      </c>
      <c r="F140" s="58">
        <v>65000</v>
      </c>
    </row>
    <row r="141" spans="1:6" ht="47.25" x14ac:dyDescent="0.25">
      <c r="A141" s="16" t="s">
        <v>116</v>
      </c>
      <c r="B141" s="6">
        <v>8</v>
      </c>
      <c r="C141" s="6">
        <v>1</v>
      </c>
      <c r="D141" s="17" t="s">
        <v>98</v>
      </c>
      <c r="E141" s="5">
        <v>244</v>
      </c>
      <c r="F141" s="58">
        <v>0</v>
      </c>
    </row>
    <row r="142" spans="1:6" ht="31.5" x14ac:dyDescent="0.25">
      <c r="A142" s="12" t="s">
        <v>15</v>
      </c>
      <c r="B142" s="13">
        <v>8</v>
      </c>
      <c r="C142" s="13">
        <v>1</v>
      </c>
      <c r="D142" s="14" t="s">
        <v>1</v>
      </c>
      <c r="E142" s="15" t="s">
        <v>1</v>
      </c>
      <c r="F142" s="57">
        <f>F144</f>
        <v>0</v>
      </c>
    </row>
    <row r="143" spans="1:6" ht="31.5" x14ac:dyDescent="0.25">
      <c r="A143" s="42" t="s">
        <v>94</v>
      </c>
      <c r="B143" s="43">
        <v>8</v>
      </c>
      <c r="C143" s="43">
        <v>1</v>
      </c>
      <c r="D143" s="44" t="s">
        <v>92</v>
      </c>
      <c r="E143" s="15"/>
      <c r="F143" s="57">
        <v>0</v>
      </c>
    </row>
    <row r="144" spans="1:6" ht="31.5" x14ac:dyDescent="0.25">
      <c r="A144" s="16" t="s">
        <v>46</v>
      </c>
      <c r="B144" s="6">
        <v>8</v>
      </c>
      <c r="C144" s="6">
        <v>1</v>
      </c>
      <c r="D144" s="17" t="s">
        <v>92</v>
      </c>
      <c r="E144" s="5" t="s">
        <v>1</v>
      </c>
      <c r="F144" s="58">
        <f>F145</f>
        <v>0</v>
      </c>
    </row>
    <row r="145" spans="1:6" ht="31.5" x14ac:dyDescent="0.25">
      <c r="A145" s="16" t="s">
        <v>3</v>
      </c>
      <c r="B145" s="6">
        <v>8</v>
      </c>
      <c r="C145" s="6">
        <v>1</v>
      </c>
      <c r="D145" s="17" t="s">
        <v>92</v>
      </c>
      <c r="E145" s="5">
        <v>200</v>
      </c>
      <c r="F145" s="58">
        <f>F146</f>
        <v>0</v>
      </c>
    </row>
    <row r="146" spans="1:6" ht="47.25" x14ac:dyDescent="0.25">
      <c r="A146" s="16" t="s">
        <v>2</v>
      </c>
      <c r="B146" s="6">
        <v>8</v>
      </c>
      <c r="C146" s="6">
        <v>1</v>
      </c>
      <c r="D146" s="17" t="s">
        <v>92</v>
      </c>
      <c r="E146" s="5">
        <v>240</v>
      </c>
      <c r="F146" s="58">
        <v>0</v>
      </c>
    </row>
    <row r="147" spans="1:6" ht="15.75" x14ac:dyDescent="0.25">
      <c r="A147" s="12" t="s">
        <v>13</v>
      </c>
      <c r="B147" s="13">
        <v>10</v>
      </c>
      <c r="C147" s="13" t="s">
        <v>1</v>
      </c>
      <c r="D147" s="14" t="s">
        <v>1</v>
      </c>
      <c r="E147" s="15" t="s">
        <v>1</v>
      </c>
      <c r="F147" s="57">
        <f>F148</f>
        <v>610000</v>
      </c>
    </row>
    <row r="148" spans="1:6" ht="15.75" x14ac:dyDescent="0.25">
      <c r="A148" s="12" t="s">
        <v>12</v>
      </c>
      <c r="B148" s="13">
        <v>10</v>
      </c>
      <c r="C148" s="13">
        <v>1</v>
      </c>
      <c r="D148" s="14" t="s">
        <v>1</v>
      </c>
      <c r="E148" s="15" t="s">
        <v>1</v>
      </c>
      <c r="F148" s="57">
        <f>F149</f>
        <v>610000</v>
      </c>
    </row>
    <row r="149" spans="1:6" ht="31.5" x14ac:dyDescent="0.25">
      <c r="A149" s="16" t="s">
        <v>67</v>
      </c>
      <c r="B149" s="6">
        <v>10</v>
      </c>
      <c r="C149" s="6">
        <v>1</v>
      </c>
      <c r="D149" s="17" t="s">
        <v>84</v>
      </c>
      <c r="E149" s="5" t="s">
        <v>1</v>
      </c>
      <c r="F149" s="58">
        <f>F150</f>
        <v>610000</v>
      </c>
    </row>
    <row r="150" spans="1:6" ht="31.5" x14ac:dyDescent="0.25">
      <c r="A150" s="16" t="s">
        <v>9</v>
      </c>
      <c r="B150" s="6">
        <v>10</v>
      </c>
      <c r="C150" s="6">
        <v>1</v>
      </c>
      <c r="D150" s="17" t="s">
        <v>84</v>
      </c>
      <c r="E150" s="5">
        <v>300</v>
      </c>
      <c r="F150" s="58">
        <f>F151</f>
        <v>610000</v>
      </c>
    </row>
    <row r="151" spans="1:6" ht="31.5" x14ac:dyDescent="0.25">
      <c r="A151" s="16" t="s">
        <v>11</v>
      </c>
      <c r="B151" s="6">
        <v>10</v>
      </c>
      <c r="C151" s="6">
        <v>1</v>
      </c>
      <c r="D151" s="17" t="s">
        <v>84</v>
      </c>
      <c r="E151" s="5">
        <v>310</v>
      </c>
      <c r="F151" s="58">
        <v>610000</v>
      </c>
    </row>
    <row r="152" spans="1:6" ht="15.75" x14ac:dyDescent="0.25">
      <c r="A152" s="12" t="s">
        <v>10</v>
      </c>
      <c r="B152" s="13">
        <v>11</v>
      </c>
      <c r="C152" s="13">
        <v>0</v>
      </c>
      <c r="D152" s="14" t="s">
        <v>1</v>
      </c>
      <c r="E152" s="15" t="s">
        <v>1</v>
      </c>
      <c r="F152" s="57">
        <f>F153+F154</f>
        <v>563158</v>
      </c>
    </row>
    <row r="153" spans="1:6" ht="15.75" x14ac:dyDescent="0.25">
      <c r="A153" s="12" t="s">
        <v>68</v>
      </c>
      <c r="B153" s="13">
        <v>11</v>
      </c>
      <c r="C153" s="13">
        <v>1</v>
      </c>
      <c r="D153" s="14" t="s">
        <v>1</v>
      </c>
      <c r="E153" s="15" t="s">
        <v>1</v>
      </c>
      <c r="F153" s="57">
        <f>F155</f>
        <v>563158</v>
      </c>
    </row>
    <row r="154" spans="1:6" ht="31.5" x14ac:dyDescent="0.25">
      <c r="A154" s="42" t="s">
        <v>146</v>
      </c>
      <c r="B154" s="13">
        <v>11</v>
      </c>
      <c r="C154" s="13">
        <v>2</v>
      </c>
      <c r="D154" s="14"/>
      <c r="E154" s="15"/>
      <c r="F154" s="57">
        <f>F158</f>
        <v>0</v>
      </c>
    </row>
    <row r="155" spans="1:6" ht="31.5" x14ac:dyDescent="0.25">
      <c r="A155" s="45" t="s">
        <v>94</v>
      </c>
      <c r="B155" s="43">
        <v>11</v>
      </c>
      <c r="C155" s="43">
        <v>0</v>
      </c>
      <c r="D155" s="44"/>
      <c r="E155" s="46">
        <v>240</v>
      </c>
      <c r="F155" s="60">
        <f>F156</f>
        <v>563158</v>
      </c>
    </row>
    <row r="156" spans="1:6" ht="31.5" x14ac:dyDescent="0.25">
      <c r="A156" s="16" t="s">
        <v>69</v>
      </c>
      <c r="B156" s="6">
        <v>11</v>
      </c>
      <c r="C156" s="6">
        <v>1</v>
      </c>
      <c r="D156" s="17"/>
      <c r="E156" s="5" t="s">
        <v>1</v>
      </c>
      <c r="F156" s="58">
        <f t="shared" ref="F156:F161" si="0">F157</f>
        <v>563158</v>
      </c>
    </row>
    <row r="157" spans="1:6" ht="31.5" x14ac:dyDescent="0.25">
      <c r="A157" s="16" t="s">
        <v>46</v>
      </c>
      <c r="B157" s="6">
        <v>11</v>
      </c>
      <c r="C157" s="6">
        <v>1</v>
      </c>
      <c r="D157" s="17" t="s">
        <v>85</v>
      </c>
      <c r="E157" s="5" t="s">
        <v>1</v>
      </c>
      <c r="F157" s="58">
        <v>563158</v>
      </c>
    </row>
    <row r="158" spans="1:6" ht="63" x14ac:dyDescent="0.25">
      <c r="A158" s="16" t="s">
        <v>144</v>
      </c>
      <c r="B158" s="6">
        <v>11</v>
      </c>
      <c r="C158" s="6">
        <v>2</v>
      </c>
      <c r="D158" s="17" t="s">
        <v>150</v>
      </c>
      <c r="E158" s="5">
        <v>414</v>
      </c>
      <c r="F158" s="58">
        <f>F159+F160</f>
        <v>0</v>
      </c>
    </row>
    <row r="159" spans="1:6" ht="63" x14ac:dyDescent="0.25">
      <c r="A159" s="16" t="s">
        <v>144</v>
      </c>
      <c r="B159" s="6">
        <v>11</v>
      </c>
      <c r="C159" s="6">
        <v>2</v>
      </c>
      <c r="D159" s="17" t="s">
        <v>148</v>
      </c>
      <c r="E159" s="5">
        <v>414</v>
      </c>
      <c r="F159" s="58">
        <v>0</v>
      </c>
    </row>
    <row r="160" spans="1:6" ht="63" x14ac:dyDescent="0.25">
      <c r="A160" s="16" t="s">
        <v>145</v>
      </c>
      <c r="B160" s="6">
        <v>11</v>
      </c>
      <c r="C160" s="6">
        <v>2</v>
      </c>
      <c r="D160" s="17" t="s">
        <v>149</v>
      </c>
      <c r="E160" s="5">
        <v>414</v>
      </c>
      <c r="F160" s="58"/>
    </row>
    <row r="161" spans="1:7" ht="31.5" x14ac:dyDescent="0.25">
      <c r="A161" s="16" t="s">
        <v>3</v>
      </c>
      <c r="B161" s="6">
        <v>11</v>
      </c>
      <c r="C161" s="6">
        <v>1</v>
      </c>
      <c r="D161" s="17" t="s">
        <v>85</v>
      </c>
      <c r="E161" s="5">
        <v>200</v>
      </c>
      <c r="F161" s="58">
        <f t="shared" si="0"/>
        <v>563158</v>
      </c>
    </row>
    <row r="162" spans="1:7" ht="47.25" x14ac:dyDescent="0.25">
      <c r="A162" s="16" t="s">
        <v>2</v>
      </c>
      <c r="B162" s="6">
        <v>11</v>
      </c>
      <c r="C162" s="6">
        <v>1</v>
      </c>
      <c r="D162" s="17" t="s">
        <v>85</v>
      </c>
      <c r="E162" s="5">
        <v>240</v>
      </c>
      <c r="F162" s="58">
        <v>563158</v>
      </c>
    </row>
    <row r="163" spans="1:7" ht="15.75" x14ac:dyDescent="0.25">
      <c r="A163" s="34" t="s">
        <v>105</v>
      </c>
      <c r="B163" s="35"/>
      <c r="C163" s="35"/>
      <c r="D163" s="36"/>
      <c r="E163" s="37"/>
      <c r="F163" s="61">
        <v>0</v>
      </c>
    </row>
    <row r="164" spans="1:7" ht="31.5" x14ac:dyDescent="0.25">
      <c r="A164" s="29" t="s">
        <v>95</v>
      </c>
      <c r="B164" s="30"/>
      <c r="C164" s="30"/>
      <c r="D164" s="31"/>
      <c r="E164" s="32" t="s">
        <v>1</v>
      </c>
      <c r="F164" s="62">
        <f>F165+F166+F167+F168+F169+F170+F171+F172+F173+F174+F175</f>
        <v>288969964.81999999</v>
      </c>
      <c r="G164" s="33"/>
    </row>
    <row r="165" spans="1:7" ht="31.5" x14ac:dyDescent="0.25">
      <c r="A165" s="34" t="s">
        <v>140</v>
      </c>
      <c r="B165" s="35">
        <v>5</v>
      </c>
      <c r="C165" s="35">
        <v>3</v>
      </c>
      <c r="D165" s="17" t="s">
        <v>76</v>
      </c>
      <c r="E165" s="48">
        <v>240</v>
      </c>
      <c r="F165" s="67">
        <v>9514740</v>
      </c>
      <c r="G165" s="38"/>
    </row>
    <row r="166" spans="1:7" ht="47.25" x14ac:dyDescent="0.25">
      <c r="A166" s="69" t="s">
        <v>153</v>
      </c>
      <c r="B166" s="35">
        <v>5</v>
      </c>
      <c r="C166" s="35">
        <v>3</v>
      </c>
      <c r="D166" s="36" t="s">
        <v>152</v>
      </c>
      <c r="E166" s="37">
        <v>244</v>
      </c>
      <c r="F166" s="61">
        <v>9352604</v>
      </c>
      <c r="G166" s="38"/>
    </row>
    <row r="167" spans="1:7" ht="31.5" x14ac:dyDescent="0.25">
      <c r="A167" s="16" t="s">
        <v>64</v>
      </c>
      <c r="B167" s="6">
        <v>5</v>
      </c>
      <c r="C167" s="6">
        <v>3</v>
      </c>
      <c r="D167" s="17" t="s">
        <v>81</v>
      </c>
      <c r="E167" s="5">
        <v>240</v>
      </c>
      <c r="F167" s="61">
        <v>350000</v>
      </c>
      <c r="G167" s="38"/>
    </row>
    <row r="168" spans="1:7" ht="31.5" x14ac:dyDescent="0.25">
      <c r="A168" s="34" t="s">
        <v>138</v>
      </c>
      <c r="B168" s="35">
        <v>8</v>
      </c>
      <c r="C168" s="35">
        <v>1</v>
      </c>
      <c r="D168" s="36" t="s">
        <v>92</v>
      </c>
      <c r="E168" s="37">
        <v>240</v>
      </c>
      <c r="F168" s="58">
        <v>485000</v>
      </c>
      <c r="G168" s="38"/>
    </row>
    <row r="169" spans="1:7" ht="47.25" x14ac:dyDescent="0.25">
      <c r="A169" s="16" t="s">
        <v>128</v>
      </c>
      <c r="B169" s="6">
        <v>8</v>
      </c>
      <c r="C169" s="6">
        <v>1</v>
      </c>
      <c r="D169" s="17" t="s">
        <v>98</v>
      </c>
      <c r="E169" s="5">
        <v>110</v>
      </c>
      <c r="F169" s="61">
        <v>4165300</v>
      </c>
      <c r="G169" s="38"/>
    </row>
    <row r="170" spans="1:7" ht="47.25" x14ac:dyDescent="0.25">
      <c r="A170" s="34" t="s">
        <v>99</v>
      </c>
      <c r="B170" s="35">
        <v>7</v>
      </c>
      <c r="C170" s="35">
        <v>7</v>
      </c>
      <c r="D170" s="36" t="s">
        <v>100</v>
      </c>
      <c r="E170" s="37">
        <v>240</v>
      </c>
      <c r="F170" s="61">
        <v>350000</v>
      </c>
      <c r="G170" s="38"/>
    </row>
    <row r="171" spans="1:7" ht="47.25" x14ac:dyDescent="0.25">
      <c r="A171" s="16" t="s">
        <v>141</v>
      </c>
      <c r="B171" s="6">
        <v>4</v>
      </c>
      <c r="C171" s="6">
        <v>9</v>
      </c>
      <c r="D171" s="36" t="s">
        <v>142</v>
      </c>
      <c r="E171" s="5"/>
      <c r="F171" s="58">
        <v>12574011.82</v>
      </c>
      <c r="G171" s="38"/>
    </row>
    <row r="172" spans="1:7" ht="47.25" x14ac:dyDescent="0.25">
      <c r="A172" s="16" t="s">
        <v>141</v>
      </c>
      <c r="B172" s="35">
        <v>4</v>
      </c>
      <c r="C172" s="35">
        <v>9</v>
      </c>
      <c r="D172" s="36" t="s">
        <v>121</v>
      </c>
      <c r="E172" s="37"/>
      <c r="F172" s="61">
        <v>250000000</v>
      </c>
      <c r="G172" s="47"/>
    </row>
    <row r="173" spans="1:7" ht="47.25" x14ac:dyDescent="0.25">
      <c r="A173" s="16" t="s">
        <v>141</v>
      </c>
      <c r="B173" s="35">
        <v>4</v>
      </c>
      <c r="C173" s="35">
        <v>9</v>
      </c>
      <c r="D173" s="36" t="s">
        <v>132</v>
      </c>
      <c r="E173" s="37"/>
      <c r="F173" s="61">
        <v>1515151</v>
      </c>
      <c r="G173" s="47"/>
    </row>
    <row r="174" spans="1:7" ht="31.5" x14ac:dyDescent="0.25">
      <c r="A174" s="16" t="s">
        <v>143</v>
      </c>
      <c r="B174" s="6">
        <v>4</v>
      </c>
      <c r="C174" s="6">
        <v>9</v>
      </c>
      <c r="D174" s="17" t="s">
        <v>90</v>
      </c>
      <c r="E174" s="5">
        <v>240</v>
      </c>
      <c r="F174" s="58">
        <v>100000</v>
      </c>
      <c r="G174" s="47"/>
    </row>
    <row r="175" spans="1:7" ht="63" x14ac:dyDescent="0.25">
      <c r="A175" s="16" t="s">
        <v>144</v>
      </c>
      <c r="B175" s="6">
        <v>11</v>
      </c>
      <c r="C175" s="6">
        <v>1</v>
      </c>
      <c r="D175" s="17" t="s">
        <v>150</v>
      </c>
      <c r="E175" s="5">
        <v>240</v>
      </c>
      <c r="F175" s="70">
        <v>563158</v>
      </c>
    </row>
    <row r="176" spans="1:7" ht="15.75" x14ac:dyDescent="0.25">
      <c r="A176" s="71" t="s">
        <v>0</v>
      </c>
      <c r="B176" s="72"/>
      <c r="C176" s="72"/>
      <c r="D176" s="72"/>
      <c r="E176" s="73"/>
      <c r="F176" s="63">
        <f>F9+F48+F56+F64+F82+F122+F126+F147+F152</f>
        <v>357364652.45999998</v>
      </c>
    </row>
    <row r="177" spans="1:6" ht="0.75" customHeight="1" x14ac:dyDescent="0.25">
      <c r="A177" s="28"/>
      <c r="B177" s="28"/>
      <c r="C177" s="28"/>
      <c r="D177" s="28"/>
      <c r="E177" s="28"/>
      <c r="F177" s="26"/>
    </row>
    <row r="178" spans="1:6" ht="12.75" hidden="1" customHeight="1" x14ac:dyDescent="0.25">
      <c r="A178" s="4"/>
      <c r="B178" s="4"/>
      <c r="C178" s="4"/>
      <c r="D178" s="3"/>
      <c r="E178" s="2"/>
      <c r="F178" s="26"/>
    </row>
    <row r="179" spans="1:6" ht="15.75" x14ac:dyDescent="0.25">
      <c r="A179" s="4"/>
      <c r="B179" s="4"/>
      <c r="C179" s="4"/>
      <c r="D179" s="3"/>
      <c r="E179" s="2"/>
    </row>
  </sheetData>
  <mergeCells count="6">
    <mergeCell ref="A176:E176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2024-01-24T00:45:49Z</cp:lastPrinted>
  <dcterms:created xsi:type="dcterms:W3CDTF">2016-10-26T08:54:21Z</dcterms:created>
  <dcterms:modified xsi:type="dcterms:W3CDTF">2024-01-25T02:43:24Z</dcterms:modified>
</cp:coreProperties>
</file>